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-4TOTRI2023-SIPOT\"/>
    </mc:Choice>
  </mc:AlternateContent>
  <bookViews>
    <workbookView xWindow="0" yWindow="0" windowWidth="23595" windowHeight="11550"/>
  </bookViews>
  <sheets>
    <sheet name="Reporte de Formatos" sheetId="1" r:id="rId1"/>
    <sheet name="Tabla_415468-2023" sheetId="5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9" i="5" l="1"/>
  <c r="F69" i="5"/>
  <c r="G69" i="5"/>
  <c r="H69" i="5"/>
  <c r="I69" i="5"/>
  <c r="H55" i="5"/>
  <c r="G55" i="5"/>
  <c r="H45" i="5"/>
  <c r="G45" i="5"/>
  <c r="H37" i="5"/>
  <c r="G37" i="5"/>
  <c r="D69" i="5" l="1"/>
  <c r="I68" i="5"/>
  <c r="I67" i="5"/>
  <c r="I66" i="5"/>
  <c r="I65" i="5"/>
  <c r="H65" i="5"/>
  <c r="G65" i="5"/>
  <c r="F65" i="5"/>
  <c r="E65" i="5"/>
  <c r="D65" i="5"/>
  <c r="I64" i="5"/>
  <c r="F64" i="5"/>
  <c r="I63" i="5"/>
  <c r="F63" i="5"/>
  <c r="I62" i="5"/>
  <c r="F62" i="5"/>
  <c r="I61" i="5"/>
  <c r="F61" i="5"/>
  <c r="I60" i="5"/>
  <c r="F60" i="5"/>
  <c r="I59" i="5"/>
  <c r="F59" i="5"/>
  <c r="I58" i="5"/>
  <c r="F58" i="5"/>
  <c r="I57" i="5"/>
  <c r="F57" i="5"/>
  <c r="I56" i="5"/>
  <c r="F56" i="5"/>
  <c r="I55" i="5"/>
  <c r="E55" i="5"/>
  <c r="D55" i="5"/>
  <c r="F55" i="5" s="1"/>
  <c r="I54" i="5"/>
  <c r="F54" i="5"/>
  <c r="I53" i="5"/>
  <c r="F53" i="5"/>
  <c r="I52" i="5"/>
  <c r="F52" i="5"/>
  <c r="I51" i="5"/>
  <c r="F51" i="5"/>
  <c r="I50" i="5"/>
  <c r="F50" i="5"/>
  <c r="I49" i="5"/>
  <c r="F49" i="5"/>
  <c r="I48" i="5"/>
  <c r="F48" i="5"/>
  <c r="I47" i="5"/>
  <c r="F47" i="5"/>
  <c r="I46" i="5"/>
  <c r="F46" i="5"/>
  <c r="E45" i="5"/>
  <c r="D45" i="5"/>
  <c r="I44" i="5"/>
  <c r="F44" i="5"/>
  <c r="I43" i="5"/>
  <c r="F43" i="5"/>
  <c r="I42" i="5"/>
  <c r="F42" i="5"/>
  <c r="I41" i="5"/>
  <c r="F41" i="5"/>
  <c r="I40" i="5"/>
  <c r="F40" i="5"/>
  <c r="I39" i="5"/>
  <c r="F39" i="5"/>
  <c r="I38" i="5"/>
  <c r="F38" i="5"/>
  <c r="E37" i="5"/>
  <c r="D37" i="5"/>
  <c r="F37" i="5" s="1"/>
  <c r="D32" i="5"/>
  <c r="I37" i="5" l="1"/>
  <c r="F45" i="5"/>
  <c r="I45" i="5"/>
  <c r="F31" i="5"/>
  <c r="F30" i="5"/>
  <c r="F29" i="5"/>
  <c r="F28" i="5"/>
  <c r="F27" i="5"/>
  <c r="F26" i="5"/>
  <c r="F25" i="5"/>
  <c r="F24" i="5"/>
  <c r="F23" i="5"/>
  <c r="E22" i="5"/>
  <c r="D22" i="5"/>
  <c r="F22" i="5" s="1"/>
  <c r="F21" i="5"/>
  <c r="F20" i="5"/>
  <c r="F19" i="5"/>
  <c r="F18" i="5"/>
  <c r="F17" i="5"/>
  <c r="F16" i="5"/>
  <c r="F15" i="5"/>
  <c r="F14" i="5"/>
  <c r="F13" i="5"/>
  <c r="E12" i="5"/>
  <c r="D12" i="5"/>
  <c r="F12" i="5" s="1"/>
  <c r="F11" i="5"/>
  <c r="F10" i="5"/>
  <c r="F9" i="5"/>
  <c r="F8" i="5"/>
  <c r="F7" i="5"/>
  <c r="F6" i="5"/>
  <c r="F5" i="5"/>
  <c r="F4" i="5"/>
  <c r="E4" i="5"/>
  <c r="D4" i="5"/>
  <c r="E32" i="5"/>
  <c r="F32" i="5"/>
  <c r="G32" i="5"/>
  <c r="G36" i="5" s="1"/>
  <c r="H32" i="5"/>
  <c r="E36" i="5" l="1"/>
  <c r="F36" i="5"/>
  <c r="H36" i="5"/>
  <c r="I35" i="5" l="1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G8" i="1"/>
  <c r="H8" i="1" s="1"/>
  <c r="I36" i="5" l="1"/>
  <c r="D36" i="5" l="1"/>
</calcChain>
</file>

<file path=xl/sharedStrings.xml><?xml version="1.0" encoding="utf-8"?>
<sst xmlns="http://schemas.openxmlformats.org/spreadsheetml/2006/main" count="128" uniqueCount="85">
  <si>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</si>
  <si>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</si>
  <si>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</si>
  <si>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</si>
  <si>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</si>
  <si>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</si>
  <si>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</si>
  <si>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</si>
  <si>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</si>
  <si>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</si>
  <si>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</si>
  <si>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</si>
  <si>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</si>
  <si>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</si>
  <si>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</si>
  <si>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</si>
  <si>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</si>
  <si>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</si>
  <si>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</si>
  <si>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</si>
  <si>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</si>
  <si>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</si>
  <si>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</si>
  <si>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</si>
  <si>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</si>
  <si>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</si>
  <si>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</si>
  <si>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</si>
  <si>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</si>
  <si>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</si>
  <si>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</si>
  <si>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</si>
  <si>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</si>
  <si>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</si>
  <si>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</si>
  <si>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</si>
  <si>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</si>
  <si>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</si>
  <si>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</si>
  <si>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</si>
  <si>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</si>
  <si>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</si>
  <si>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</si>
  <si>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</si>
  <si>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</si>
  <si>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</si>
  <si>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</si>
  <si>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</si>
  <si>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</si>
  <si>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</si>
  <si>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</t>
  </si>
  <si>
    <t>IMPLAN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</si>
  <si>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</si>
  <si>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</si>
  <si>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</si>
  <si>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</si>
  <si>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</si>
  <si>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</si>
  <si>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</si>
  <si>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</si>
  <si>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</si>
  <si>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</si>
  <si>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</si>
  <si>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</si>
  <si>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</si>
  <si>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</si>
  <si>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</si>
  <si>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</si>
  <si>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</si>
  <si>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</si>
  <si>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</si>
  <si>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</si>
  <si>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</si>
  <si>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</si>
  <si>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</si>
  <si>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</si>
  <si>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</si>
  <si>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</si>
  <si>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Mobiliario y Equipo de Administración</t>
  </si>
  <si>
    <t>Activos Intangibles</t>
  </si>
  <si>
    <t>Materiales Y Suministros</t>
  </si>
  <si>
    <t>Servicios Generales</t>
  </si>
  <si>
    <t>Bienes Muebles, Inmuebles E Intangibles</t>
  </si>
  <si>
    <t>Maquinaria, Otros Equipos y Herramientas</t>
  </si>
  <si>
    <t>Clasificación del estado analítico del ejercicio del presupuesto por objeto de gasto 
Tabla_415465, 415466, 415467, 415468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</si>
</sst>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scheme val="minor"/>
    </font>
    <font>
      <b/>
      <sz val="8"/>
      <name val="Arial"/>
      <family val="2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5" fillId="3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7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4" fontId="6" fillId="3" borderId="3" xfId="0" applyNumberFormat="1" applyFont="1" applyFill="1" applyBorder="1" applyProtection="1">
      <protection locked="0"/>
    </xf>
    <xf numFmtId="0" fontId="4" fillId="3" borderId="0" xfId="0" applyFont="1" applyFill="1" applyBorder="1" applyAlignment="1" applyProtection="1">
      <alignment horizontal="left"/>
    </xf>
    <xf numFmtId="4" fontId="4" fillId="3" borderId="4" xfId="0" applyNumberFormat="1" applyFont="1" applyFill="1" applyBorder="1" applyProtection="1">
      <protection locked="0"/>
    </xf>
    <xf numFmtId="4" fontId="6" fillId="3" borderId="4" xfId="0" applyNumberFormat="1" applyFont="1" applyFill="1" applyBorder="1" applyProtection="1">
      <protection locked="0"/>
    </xf>
    <xf numFmtId="0" fontId="6" fillId="3" borderId="2" xfId="0" applyFont="1" applyFill="1" applyBorder="1" applyAlignment="1" applyProtection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</row>
    <row r="7" spans="1:9" ht="26.25" x14ac:dyDescent="0.25">
      <c r="A7" s="1" t="s">
        <v>24</v>
      </c>
      <c r="B7" s="1" t="s">
        <v>25</v>
      </c>
      <c r="C7" s="1" t="s">
        <v>26</v>
      </c>
      <c r="D7" s="1" t="s">
        <v>84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6" customFormat="1" x14ac:dyDescent="0.25">
      <c r="A8" s="6">
        <v>2023</v>
      </c>
      <c r="B8" s="2">
        <v>44927</v>
      </c>
      <c r="C8" s="2">
        <v>45016</v>
      </c>
      <c r="D8" s="6">
        <v>3</v>
      </c>
      <c r="E8" s="3" t="s">
        <v>50</v>
      </c>
      <c r="F8" s="6" t="s">
        <v>51</v>
      </c>
      <c r="G8" s="2">
        <f>+C8</f>
        <v>45016</v>
      </c>
      <c r="H8" s="2">
        <f>+G8</f>
        <v>45016</v>
      </c>
      <c r="I8" s="6">
        <v>415468</v>
      </c>
    </row>
    <row r="9" spans="1:9" s="12" customFormat="1" x14ac:dyDescent="0.25">
      <c r="A9" s="12">
        <v>2023</v>
      </c>
      <c r="B9" s="2">
        <v>45017</v>
      </c>
      <c r="C9" s="2">
        <v>45107</v>
      </c>
      <c r="D9" s="12">
        <v>4</v>
      </c>
      <c r="E9" s="3" t="s">
        <v>50</v>
      </c>
      <c r="F9" s="12" t="s">
        <v>51</v>
      </c>
      <c r="G9" s="2"/>
      <c r="H9" s="2"/>
      <c r="I9" s="12">
        <v>415468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opLeftCell="A35" workbookViewId="0">
      <selection activeCell="A37" sqref="A37:A68"/>
    </sheetView>
  </sheetViews>
  <sheetFormatPr baseColWidth="10" defaultColWidth="9.140625" defaultRowHeight="15" x14ac:dyDescent="0.25"/>
  <cols>
    <col min="1" max="1" width="3.42578125" style="6" bestFit="1" customWidth="1"/>
    <col min="2" max="2" width="29.28515625" style="6" bestFit="1" customWidth="1"/>
    <col min="3" max="3" width="38.5703125" style="6" bestFit="1" customWidth="1"/>
    <col min="4" max="4" width="24.7109375" style="6" bestFit="1" customWidth="1"/>
    <col min="5" max="5" width="29.28515625" style="6" bestFit="1" customWidth="1"/>
    <col min="6" max="6" width="12.7109375" style="6" bestFit="1" customWidth="1"/>
    <col min="7" max="7" width="13" style="6" bestFit="1" customWidth="1"/>
    <col min="8" max="8" width="11.7109375" style="6" bestFit="1" customWidth="1"/>
    <col min="9" max="9" width="14" style="6" bestFit="1" customWidth="1"/>
    <col min="10" max="16384" width="9.140625" style="6"/>
  </cols>
  <sheetData>
    <row r="1" spans="1:9" hidden="1" x14ac:dyDescent="0.25">
      <c r="B1" s="6" t="s">
        <v>11</v>
      </c>
      <c r="C1" s="6" t="s">
        <v>11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</row>
    <row r="2" spans="1:9" hidden="1" x14ac:dyDescent="0.25">
      <c r="B2" s="6" t="s">
        <v>33</v>
      </c>
      <c r="C2" s="6" t="s">
        <v>34</v>
      </c>
      <c r="D2" s="6" t="s">
        <v>35</v>
      </c>
      <c r="E2" s="6" t="s">
        <v>36</v>
      </c>
      <c r="F2" s="6" t="s">
        <v>37</v>
      </c>
      <c r="G2" s="6" t="s">
        <v>38</v>
      </c>
      <c r="H2" s="6" t="s">
        <v>39</v>
      </c>
      <c r="I2" s="6" t="s">
        <v>40</v>
      </c>
    </row>
    <row r="3" spans="1:9" x14ac:dyDescent="0.25">
      <c r="A3" s="5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 t="s">
        <v>46</v>
      </c>
      <c r="G3" s="5" t="s">
        <v>47</v>
      </c>
      <c r="H3" s="5" t="s">
        <v>48</v>
      </c>
      <c r="I3" s="5" t="s">
        <v>49</v>
      </c>
    </row>
    <row r="4" spans="1:9" x14ac:dyDescent="0.25">
      <c r="A4" s="4">
        <v>3</v>
      </c>
      <c r="B4" s="4">
        <v>1000</v>
      </c>
      <c r="C4" s="11" t="s">
        <v>52</v>
      </c>
      <c r="D4" s="7">
        <f>SUM(D5:D11)</f>
        <v>5455459.9199999999</v>
      </c>
      <c r="E4" s="7">
        <f>SUM(E5:E11)</f>
        <v>0</v>
      </c>
      <c r="F4" s="7">
        <f>D4+E4</f>
        <v>5455459.9199999999</v>
      </c>
      <c r="G4" s="7">
        <v>1093198.3799999999</v>
      </c>
      <c r="H4" s="7">
        <v>977963.28</v>
      </c>
      <c r="I4" s="7">
        <f>F4-G4</f>
        <v>4362261.54</v>
      </c>
    </row>
    <row r="5" spans="1:9" x14ac:dyDescent="0.25">
      <c r="A5" s="4">
        <v>3</v>
      </c>
      <c r="B5" s="6">
        <v>1000</v>
      </c>
      <c r="C5" s="8" t="s">
        <v>53</v>
      </c>
      <c r="D5" s="9">
        <v>2872559.71</v>
      </c>
      <c r="E5" s="9">
        <v>0</v>
      </c>
      <c r="F5" s="9">
        <f t="shared" ref="F5:F31" si="0">D5+E5</f>
        <v>2872559.71</v>
      </c>
      <c r="G5" s="9">
        <v>657219.06000000006</v>
      </c>
      <c r="H5" s="9">
        <v>657219.06000000006</v>
      </c>
      <c r="I5" s="9">
        <f>+E5-G5</f>
        <v>-657219.06000000006</v>
      </c>
    </row>
    <row r="6" spans="1:9" x14ac:dyDescent="0.25">
      <c r="A6" s="4">
        <v>3</v>
      </c>
      <c r="B6" s="6">
        <v>1000</v>
      </c>
      <c r="C6" s="8" t="s">
        <v>54</v>
      </c>
      <c r="D6" s="9">
        <v>0</v>
      </c>
      <c r="E6" s="9">
        <v>0</v>
      </c>
      <c r="F6" s="9">
        <f t="shared" si="0"/>
        <v>0</v>
      </c>
      <c r="G6" s="9">
        <v>0</v>
      </c>
      <c r="H6" s="9">
        <v>0</v>
      </c>
      <c r="I6" s="9">
        <f t="shared" ref="I6:I35" si="1">+E6-G6</f>
        <v>0</v>
      </c>
    </row>
    <row r="7" spans="1:9" x14ac:dyDescent="0.25">
      <c r="A7" s="4">
        <v>3</v>
      </c>
      <c r="B7" s="6">
        <v>1000</v>
      </c>
      <c r="C7" s="8" t="s">
        <v>55</v>
      </c>
      <c r="D7" s="9">
        <v>459698.15</v>
      </c>
      <c r="E7" s="9">
        <v>0</v>
      </c>
      <c r="F7" s="9">
        <f t="shared" si="0"/>
        <v>459698.15</v>
      </c>
      <c r="G7" s="9">
        <v>115235.1</v>
      </c>
      <c r="H7" s="9">
        <v>0</v>
      </c>
      <c r="I7" s="9">
        <f t="shared" si="1"/>
        <v>-115235.1</v>
      </c>
    </row>
    <row r="8" spans="1:9" x14ac:dyDescent="0.25">
      <c r="A8" s="4">
        <v>3</v>
      </c>
      <c r="B8" s="6">
        <v>1000</v>
      </c>
      <c r="C8" s="8" t="s">
        <v>56</v>
      </c>
      <c r="D8" s="9">
        <v>753541.29</v>
      </c>
      <c r="E8" s="9">
        <v>0</v>
      </c>
      <c r="F8" s="9">
        <f t="shared" si="0"/>
        <v>753541.29</v>
      </c>
      <c r="G8" s="9">
        <v>118264.5</v>
      </c>
      <c r="H8" s="9">
        <v>118264.5</v>
      </c>
      <c r="I8" s="9">
        <f t="shared" si="1"/>
        <v>-118264.5</v>
      </c>
    </row>
    <row r="9" spans="1:9" x14ac:dyDescent="0.25">
      <c r="A9" s="4">
        <v>3</v>
      </c>
      <c r="B9" s="6">
        <v>1000</v>
      </c>
      <c r="C9" s="8" t="s">
        <v>57</v>
      </c>
      <c r="D9" s="9">
        <v>1369660.77</v>
      </c>
      <c r="E9" s="9">
        <v>0</v>
      </c>
      <c r="F9" s="9">
        <f t="shared" si="0"/>
        <v>1369660.77</v>
      </c>
      <c r="G9" s="9">
        <v>202479.72</v>
      </c>
      <c r="H9" s="9">
        <v>202479.72</v>
      </c>
      <c r="I9" s="9">
        <f t="shared" si="1"/>
        <v>-202479.72</v>
      </c>
    </row>
    <row r="10" spans="1:9" x14ac:dyDescent="0.25">
      <c r="A10" s="4">
        <v>3</v>
      </c>
      <c r="B10" s="6">
        <v>1000</v>
      </c>
      <c r="C10" s="8" t="s">
        <v>58</v>
      </c>
      <c r="D10" s="9">
        <v>0</v>
      </c>
      <c r="E10" s="9">
        <v>0</v>
      </c>
      <c r="F10" s="9">
        <f t="shared" si="0"/>
        <v>0</v>
      </c>
      <c r="G10" s="9">
        <v>0</v>
      </c>
      <c r="H10" s="9">
        <v>0</v>
      </c>
      <c r="I10" s="9">
        <f t="shared" si="1"/>
        <v>0</v>
      </c>
    </row>
    <row r="11" spans="1:9" x14ac:dyDescent="0.25">
      <c r="A11" s="4">
        <v>3</v>
      </c>
      <c r="B11" s="6">
        <v>1000</v>
      </c>
      <c r="C11" s="8" t="s">
        <v>59</v>
      </c>
      <c r="D11" s="9">
        <v>0</v>
      </c>
      <c r="E11" s="9">
        <v>0</v>
      </c>
      <c r="F11" s="9">
        <f t="shared" si="0"/>
        <v>0</v>
      </c>
      <c r="G11" s="9">
        <v>0</v>
      </c>
      <c r="H11" s="9">
        <v>0</v>
      </c>
      <c r="I11" s="9">
        <f t="shared" si="1"/>
        <v>0</v>
      </c>
    </row>
    <row r="12" spans="1:9" s="4" customFormat="1" x14ac:dyDescent="0.25">
      <c r="A12" s="4">
        <v>3</v>
      </c>
      <c r="B12" s="4">
        <v>2000</v>
      </c>
      <c r="C12" s="11" t="s">
        <v>80</v>
      </c>
      <c r="D12" s="10">
        <f>SUM(D13:D21)</f>
        <v>195819</v>
      </c>
      <c r="E12" s="10">
        <f>SUM(E13:E21)</f>
        <v>0</v>
      </c>
      <c r="F12" s="10">
        <f t="shared" si="0"/>
        <v>195819</v>
      </c>
      <c r="G12" s="10">
        <v>25853.22</v>
      </c>
      <c r="H12" s="10">
        <v>25853.22</v>
      </c>
      <c r="I12" s="10">
        <f t="shared" si="1"/>
        <v>-25853.22</v>
      </c>
    </row>
    <row r="13" spans="1:9" x14ac:dyDescent="0.25">
      <c r="A13" s="4">
        <v>3</v>
      </c>
      <c r="B13" s="6">
        <v>2000</v>
      </c>
      <c r="C13" s="8" t="s">
        <v>60</v>
      </c>
      <c r="D13" s="9">
        <v>65619</v>
      </c>
      <c r="E13" s="9">
        <v>0</v>
      </c>
      <c r="F13" s="9">
        <f t="shared" si="0"/>
        <v>65619</v>
      </c>
      <c r="G13" s="9">
        <v>2658.81</v>
      </c>
      <c r="H13" s="9">
        <v>2658.81</v>
      </c>
      <c r="I13" s="9">
        <f t="shared" si="1"/>
        <v>-2658.81</v>
      </c>
    </row>
    <row r="14" spans="1:9" x14ac:dyDescent="0.25">
      <c r="A14" s="4">
        <v>3</v>
      </c>
      <c r="B14" s="6">
        <v>2000</v>
      </c>
      <c r="C14" s="8" t="s">
        <v>61</v>
      </c>
      <c r="D14" s="9">
        <v>55000</v>
      </c>
      <c r="E14" s="9">
        <v>0</v>
      </c>
      <c r="F14" s="9">
        <f t="shared" si="0"/>
        <v>55000</v>
      </c>
      <c r="G14" s="9">
        <v>6348.2</v>
      </c>
      <c r="H14" s="9">
        <v>6348.2</v>
      </c>
      <c r="I14" s="9">
        <f t="shared" si="1"/>
        <v>-6348.2</v>
      </c>
    </row>
    <row r="15" spans="1:9" x14ac:dyDescent="0.25">
      <c r="A15" s="4">
        <v>3</v>
      </c>
      <c r="B15" s="6">
        <v>2000</v>
      </c>
      <c r="C15" s="8" t="s">
        <v>62</v>
      </c>
      <c r="D15" s="9">
        <v>0</v>
      </c>
      <c r="E15" s="9">
        <v>0</v>
      </c>
      <c r="F15" s="9">
        <f t="shared" si="0"/>
        <v>0</v>
      </c>
      <c r="G15" s="9">
        <v>0</v>
      </c>
      <c r="H15" s="9">
        <v>0</v>
      </c>
      <c r="I15" s="9">
        <f t="shared" si="1"/>
        <v>0</v>
      </c>
    </row>
    <row r="16" spans="1:9" x14ac:dyDescent="0.25">
      <c r="A16" s="4">
        <v>3</v>
      </c>
      <c r="B16" s="6">
        <v>2000</v>
      </c>
      <c r="C16" s="8" t="s">
        <v>63</v>
      </c>
      <c r="D16" s="9">
        <v>0</v>
      </c>
      <c r="E16" s="9">
        <v>0</v>
      </c>
      <c r="F16" s="9">
        <f t="shared" si="0"/>
        <v>0</v>
      </c>
      <c r="G16" s="9">
        <v>0</v>
      </c>
      <c r="H16" s="9">
        <v>0</v>
      </c>
      <c r="I16" s="9">
        <f t="shared" si="1"/>
        <v>0</v>
      </c>
    </row>
    <row r="17" spans="1:9" x14ac:dyDescent="0.25">
      <c r="A17" s="4">
        <v>3</v>
      </c>
      <c r="B17" s="6">
        <v>2000</v>
      </c>
      <c r="C17" s="8" t="s">
        <v>64</v>
      </c>
      <c r="D17" s="9">
        <v>1200</v>
      </c>
      <c r="E17" s="9">
        <v>0</v>
      </c>
      <c r="F17" s="9">
        <f t="shared" si="0"/>
        <v>1200</v>
      </c>
      <c r="G17" s="9">
        <v>0</v>
      </c>
      <c r="H17" s="9">
        <v>0</v>
      </c>
      <c r="I17" s="9">
        <f t="shared" si="1"/>
        <v>0</v>
      </c>
    </row>
    <row r="18" spans="1:9" x14ac:dyDescent="0.25">
      <c r="A18" s="4">
        <v>3</v>
      </c>
      <c r="B18" s="6">
        <v>2000</v>
      </c>
      <c r="C18" s="8" t="s">
        <v>65</v>
      </c>
      <c r="D18" s="9">
        <v>49000</v>
      </c>
      <c r="E18" s="9">
        <v>0</v>
      </c>
      <c r="F18" s="9">
        <f t="shared" si="0"/>
        <v>49000</v>
      </c>
      <c r="G18" s="9">
        <v>10091.15</v>
      </c>
      <c r="H18" s="9">
        <v>10091.15</v>
      </c>
      <c r="I18" s="9">
        <f t="shared" si="1"/>
        <v>-10091.15</v>
      </c>
    </row>
    <row r="19" spans="1:9" x14ac:dyDescent="0.25">
      <c r="A19" s="4">
        <v>3</v>
      </c>
      <c r="B19" s="6">
        <v>2000</v>
      </c>
      <c r="C19" s="8" t="s">
        <v>66</v>
      </c>
      <c r="D19" s="9">
        <v>0</v>
      </c>
      <c r="E19" s="9">
        <v>0</v>
      </c>
      <c r="F19" s="9">
        <f t="shared" si="0"/>
        <v>0</v>
      </c>
      <c r="G19" s="9">
        <v>0</v>
      </c>
      <c r="H19" s="9">
        <v>0</v>
      </c>
      <c r="I19" s="9">
        <f t="shared" si="1"/>
        <v>0</v>
      </c>
    </row>
    <row r="20" spans="1:9" x14ac:dyDescent="0.25">
      <c r="A20" s="4">
        <v>3</v>
      </c>
      <c r="B20" s="6">
        <v>2000</v>
      </c>
      <c r="C20" s="8" t="s">
        <v>67</v>
      </c>
      <c r="D20" s="9">
        <v>0</v>
      </c>
      <c r="E20" s="9">
        <v>0</v>
      </c>
      <c r="F20" s="9">
        <f t="shared" si="0"/>
        <v>0</v>
      </c>
      <c r="G20" s="9">
        <v>0</v>
      </c>
      <c r="H20" s="9">
        <v>0</v>
      </c>
      <c r="I20" s="9">
        <f t="shared" si="1"/>
        <v>0</v>
      </c>
    </row>
    <row r="21" spans="1:9" x14ac:dyDescent="0.25">
      <c r="A21" s="4">
        <v>3</v>
      </c>
      <c r="B21" s="6">
        <v>2000</v>
      </c>
      <c r="C21" s="8" t="s">
        <v>68</v>
      </c>
      <c r="D21" s="9">
        <v>25000</v>
      </c>
      <c r="E21" s="9">
        <v>0</v>
      </c>
      <c r="F21" s="9">
        <f t="shared" si="0"/>
        <v>25000</v>
      </c>
      <c r="G21" s="9">
        <v>6755.06</v>
      </c>
      <c r="H21" s="9">
        <v>6755.06</v>
      </c>
      <c r="I21" s="9">
        <f t="shared" si="1"/>
        <v>-6755.06</v>
      </c>
    </row>
    <row r="22" spans="1:9" s="4" customFormat="1" x14ac:dyDescent="0.25">
      <c r="A22" s="4">
        <v>3</v>
      </c>
      <c r="B22" s="4">
        <v>3000</v>
      </c>
      <c r="C22" s="11" t="s">
        <v>81</v>
      </c>
      <c r="D22" s="10">
        <f>SUM(D23:D31)</f>
        <v>1412221.08</v>
      </c>
      <c r="E22" s="10">
        <f>SUM(E23:E31)</f>
        <v>0</v>
      </c>
      <c r="F22" s="10">
        <f t="shared" si="0"/>
        <v>1412221.08</v>
      </c>
      <c r="G22" s="10">
        <v>212788.09</v>
      </c>
      <c r="H22" s="10">
        <v>212788.09</v>
      </c>
      <c r="I22" s="10">
        <f t="shared" si="1"/>
        <v>-212788.09</v>
      </c>
    </row>
    <row r="23" spans="1:9" x14ac:dyDescent="0.25">
      <c r="A23" s="4">
        <v>3</v>
      </c>
      <c r="B23" s="6">
        <v>3000</v>
      </c>
      <c r="C23" s="8" t="s">
        <v>69</v>
      </c>
      <c r="D23" s="9">
        <v>423400</v>
      </c>
      <c r="E23" s="9">
        <v>0</v>
      </c>
      <c r="F23" s="9">
        <f t="shared" si="0"/>
        <v>423400</v>
      </c>
      <c r="G23" s="9">
        <v>58684.61</v>
      </c>
      <c r="H23" s="9">
        <v>58684.61</v>
      </c>
      <c r="I23" s="9">
        <f t="shared" si="1"/>
        <v>-58684.61</v>
      </c>
    </row>
    <row r="24" spans="1:9" x14ac:dyDescent="0.25">
      <c r="A24" s="4">
        <v>3</v>
      </c>
      <c r="B24" s="6">
        <v>3000</v>
      </c>
      <c r="C24" s="8" t="s">
        <v>70</v>
      </c>
      <c r="D24" s="9">
        <v>397738.08</v>
      </c>
      <c r="E24" s="9">
        <v>0</v>
      </c>
      <c r="F24" s="9">
        <f t="shared" si="0"/>
        <v>397738.08</v>
      </c>
      <c r="G24" s="9">
        <v>93607.41</v>
      </c>
      <c r="H24" s="9">
        <v>93607.41</v>
      </c>
      <c r="I24" s="9">
        <f t="shared" si="1"/>
        <v>-93607.41</v>
      </c>
    </row>
    <row r="25" spans="1:9" x14ac:dyDescent="0.25">
      <c r="A25" s="4">
        <v>3</v>
      </c>
      <c r="B25" s="6">
        <v>3000</v>
      </c>
      <c r="C25" s="8" t="s">
        <v>71</v>
      </c>
      <c r="D25" s="9">
        <v>226620</v>
      </c>
      <c r="E25" s="9">
        <v>0</v>
      </c>
      <c r="F25" s="9">
        <f t="shared" si="0"/>
        <v>226620</v>
      </c>
      <c r="G25" s="9">
        <v>5000</v>
      </c>
      <c r="H25" s="9">
        <v>5000</v>
      </c>
      <c r="I25" s="9">
        <f t="shared" si="1"/>
        <v>-5000</v>
      </c>
    </row>
    <row r="26" spans="1:9" x14ac:dyDescent="0.25">
      <c r="A26" s="4">
        <v>3</v>
      </c>
      <c r="B26" s="6">
        <v>3000</v>
      </c>
      <c r="C26" s="8" t="s">
        <v>72</v>
      </c>
      <c r="D26" s="9">
        <v>43900</v>
      </c>
      <c r="E26" s="9">
        <v>0</v>
      </c>
      <c r="F26" s="9">
        <f t="shared" si="0"/>
        <v>43900</v>
      </c>
      <c r="G26" s="9">
        <v>11484.63</v>
      </c>
      <c r="H26" s="9">
        <v>11484.63</v>
      </c>
      <c r="I26" s="9">
        <f t="shared" si="1"/>
        <v>-11484.63</v>
      </c>
    </row>
    <row r="27" spans="1:9" x14ac:dyDescent="0.25">
      <c r="A27" s="4">
        <v>3</v>
      </c>
      <c r="B27" s="6">
        <v>3000</v>
      </c>
      <c r="C27" s="8" t="s">
        <v>73</v>
      </c>
      <c r="D27" s="9">
        <v>115000</v>
      </c>
      <c r="E27" s="9">
        <v>0</v>
      </c>
      <c r="F27" s="9">
        <f t="shared" si="0"/>
        <v>115000</v>
      </c>
      <c r="G27" s="9">
        <v>10010.82</v>
      </c>
      <c r="H27" s="9">
        <v>10010.82</v>
      </c>
      <c r="I27" s="9">
        <f t="shared" si="1"/>
        <v>-10010.82</v>
      </c>
    </row>
    <row r="28" spans="1:9" x14ac:dyDescent="0.25">
      <c r="A28" s="4">
        <v>3</v>
      </c>
      <c r="B28" s="6">
        <v>3000</v>
      </c>
      <c r="C28" s="8" t="s">
        <v>74</v>
      </c>
      <c r="D28" s="9">
        <v>2500</v>
      </c>
      <c r="E28" s="9">
        <v>0</v>
      </c>
      <c r="F28" s="9">
        <f t="shared" si="0"/>
        <v>2500</v>
      </c>
      <c r="G28" s="9">
        <v>0</v>
      </c>
      <c r="H28" s="9">
        <v>0</v>
      </c>
      <c r="I28" s="9">
        <f t="shared" si="1"/>
        <v>0</v>
      </c>
    </row>
    <row r="29" spans="1:9" x14ac:dyDescent="0.25">
      <c r="A29" s="4">
        <v>3</v>
      </c>
      <c r="B29" s="6">
        <v>3000</v>
      </c>
      <c r="C29" s="8" t="s">
        <v>75</v>
      </c>
      <c r="D29" s="9">
        <v>22100</v>
      </c>
      <c r="E29" s="9">
        <v>0</v>
      </c>
      <c r="F29" s="9">
        <f t="shared" si="0"/>
        <v>22100</v>
      </c>
      <c r="G29" s="9">
        <v>1168.98</v>
      </c>
      <c r="H29" s="9">
        <v>1168.98</v>
      </c>
      <c r="I29" s="9">
        <f t="shared" si="1"/>
        <v>-1168.98</v>
      </c>
    </row>
    <row r="30" spans="1:9" x14ac:dyDescent="0.25">
      <c r="A30" s="4">
        <v>3</v>
      </c>
      <c r="B30" s="6">
        <v>3000</v>
      </c>
      <c r="C30" s="8" t="s">
        <v>76</v>
      </c>
      <c r="D30" s="9">
        <v>8500</v>
      </c>
      <c r="E30" s="9">
        <v>0</v>
      </c>
      <c r="F30" s="9">
        <f t="shared" si="0"/>
        <v>8500</v>
      </c>
      <c r="G30" s="9">
        <v>5888.64</v>
      </c>
      <c r="H30" s="9">
        <v>5888.64</v>
      </c>
      <c r="I30" s="9">
        <f t="shared" si="1"/>
        <v>-5888.64</v>
      </c>
    </row>
    <row r="31" spans="1:9" x14ac:dyDescent="0.25">
      <c r="A31" s="4">
        <v>3</v>
      </c>
      <c r="B31" s="6">
        <v>3000</v>
      </c>
      <c r="C31" s="8" t="s">
        <v>77</v>
      </c>
      <c r="D31" s="9">
        <v>172463</v>
      </c>
      <c r="E31" s="9">
        <v>0</v>
      </c>
      <c r="F31" s="9">
        <f t="shared" si="0"/>
        <v>172463</v>
      </c>
      <c r="G31" s="9">
        <v>26943</v>
      </c>
      <c r="H31" s="9">
        <v>26943</v>
      </c>
      <c r="I31" s="9">
        <f t="shared" si="1"/>
        <v>-26943</v>
      </c>
    </row>
    <row r="32" spans="1:9" s="4" customFormat="1" x14ac:dyDescent="0.25">
      <c r="A32" s="4">
        <v>3</v>
      </c>
      <c r="B32" s="4">
        <v>5000</v>
      </c>
      <c r="C32" s="11" t="s">
        <v>82</v>
      </c>
      <c r="D32" s="10">
        <f>SUM(D33:D35)</f>
        <v>36500</v>
      </c>
      <c r="E32" s="10">
        <f>SUM(E33:E35)</f>
        <v>0</v>
      </c>
      <c r="F32" s="10">
        <f t="shared" ref="F32:H32" si="2">SUM(F33:F35)</f>
        <v>36500</v>
      </c>
      <c r="G32" s="10">
        <f t="shared" si="2"/>
        <v>0</v>
      </c>
      <c r="H32" s="10">
        <f t="shared" si="2"/>
        <v>0</v>
      </c>
      <c r="I32" s="10">
        <f t="shared" si="1"/>
        <v>0</v>
      </c>
    </row>
    <row r="33" spans="1:9" x14ac:dyDescent="0.25">
      <c r="A33" s="4">
        <v>3</v>
      </c>
      <c r="B33" s="6">
        <v>5000</v>
      </c>
      <c r="C33" s="8" t="s">
        <v>78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f t="shared" si="1"/>
        <v>0</v>
      </c>
    </row>
    <row r="34" spans="1:9" x14ac:dyDescent="0.25">
      <c r="A34" s="4">
        <v>3</v>
      </c>
      <c r="B34" s="6">
        <v>5000</v>
      </c>
      <c r="C34" s="8" t="s">
        <v>83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f t="shared" si="1"/>
        <v>0</v>
      </c>
    </row>
    <row r="35" spans="1:9" x14ac:dyDescent="0.25">
      <c r="A35" s="4">
        <v>3</v>
      </c>
      <c r="B35" s="6">
        <v>5000</v>
      </c>
      <c r="C35" s="8" t="s">
        <v>79</v>
      </c>
      <c r="D35" s="9">
        <v>36500</v>
      </c>
      <c r="E35" s="9">
        <v>0</v>
      </c>
      <c r="F35" s="9">
        <v>36500</v>
      </c>
      <c r="G35" s="9">
        <v>0</v>
      </c>
      <c r="H35" s="9">
        <v>0</v>
      </c>
      <c r="I35" s="9">
        <f t="shared" si="1"/>
        <v>0</v>
      </c>
    </row>
    <row r="36" spans="1:9" x14ac:dyDescent="0.25">
      <c r="C36" s="8"/>
      <c r="D36" s="9">
        <f>+D4+D12+D22+D32</f>
        <v>7100000</v>
      </c>
      <c r="E36" s="9">
        <f>+E4+E12+E22+E32</f>
        <v>0</v>
      </c>
      <c r="F36" s="9">
        <f t="shared" ref="F36:I36" si="3">+F4+F12+F22+F32</f>
        <v>7100000</v>
      </c>
      <c r="G36" s="9">
        <f t="shared" si="3"/>
        <v>1331839.69</v>
      </c>
      <c r="H36" s="9">
        <f t="shared" si="3"/>
        <v>1216604.5900000001</v>
      </c>
      <c r="I36" s="9">
        <f t="shared" si="3"/>
        <v>4123620.2300000004</v>
      </c>
    </row>
    <row r="37" spans="1:9" s="12" customFormat="1" x14ac:dyDescent="0.25">
      <c r="A37" s="4">
        <v>4</v>
      </c>
      <c r="B37" s="4">
        <v>1000</v>
      </c>
      <c r="C37" s="11" t="s">
        <v>52</v>
      </c>
      <c r="D37" s="7">
        <f>SUM(D38:D44)</f>
        <v>5455459.9199999999</v>
      </c>
      <c r="E37" s="7">
        <f>SUM(E38:E44)</f>
        <v>0</v>
      </c>
      <c r="F37" s="7">
        <f>D37+E37</f>
        <v>5455459.9199999999</v>
      </c>
      <c r="G37" s="7">
        <f>SUM(G38:G44)</f>
        <v>2360202.0300000003</v>
      </c>
      <c r="H37" s="7">
        <f>SUM(H38:H44)</f>
        <v>2168143.5300000003</v>
      </c>
      <c r="I37" s="7">
        <f>F37-G37</f>
        <v>3095257.8899999997</v>
      </c>
    </row>
    <row r="38" spans="1:9" s="12" customFormat="1" x14ac:dyDescent="0.25">
      <c r="A38" s="4">
        <v>4</v>
      </c>
      <c r="B38" s="12">
        <v>1000</v>
      </c>
      <c r="C38" s="8" t="s">
        <v>53</v>
      </c>
      <c r="D38" s="9">
        <v>2872559.71</v>
      </c>
      <c r="E38" s="9">
        <v>0</v>
      </c>
      <c r="F38" s="9">
        <f t="shared" ref="F38:F64" si="4">D38+E38</f>
        <v>2872559.71</v>
      </c>
      <c r="G38" s="9">
        <v>1423681.12</v>
      </c>
      <c r="H38" s="9">
        <v>1423681.12</v>
      </c>
      <c r="I38" s="9">
        <f>+E38-G38</f>
        <v>-1423681.12</v>
      </c>
    </row>
    <row r="39" spans="1:9" s="12" customFormat="1" x14ac:dyDescent="0.25">
      <c r="A39" s="4">
        <v>4</v>
      </c>
      <c r="B39" s="12">
        <v>1000</v>
      </c>
      <c r="C39" s="8" t="s">
        <v>54</v>
      </c>
      <c r="D39" s="9">
        <v>0</v>
      </c>
      <c r="E39" s="9">
        <v>0</v>
      </c>
      <c r="F39" s="9">
        <f t="shared" si="4"/>
        <v>0</v>
      </c>
      <c r="G39" s="9">
        <v>0</v>
      </c>
      <c r="H39" s="9">
        <v>0</v>
      </c>
      <c r="I39" s="9">
        <f t="shared" ref="I39:I68" si="5">+E39-G39</f>
        <v>0</v>
      </c>
    </row>
    <row r="40" spans="1:9" s="12" customFormat="1" x14ac:dyDescent="0.25">
      <c r="A40" s="4">
        <v>4</v>
      </c>
      <c r="B40" s="12">
        <v>1000</v>
      </c>
      <c r="C40" s="8" t="s">
        <v>55</v>
      </c>
      <c r="D40" s="9">
        <v>459698.15</v>
      </c>
      <c r="E40" s="9">
        <v>0</v>
      </c>
      <c r="F40" s="9">
        <f t="shared" si="4"/>
        <v>459698.15</v>
      </c>
      <c r="G40" s="9">
        <v>230470.2</v>
      </c>
      <c r="H40" s="9">
        <v>38411.699999999997</v>
      </c>
      <c r="I40" s="9">
        <f t="shared" si="5"/>
        <v>-230470.2</v>
      </c>
    </row>
    <row r="41" spans="1:9" s="12" customFormat="1" x14ac:dyDescent="0.25">
      <c r="A41" s="4">
        <v>4</v>
      </c>
      <c r="B41" s="12">
        <v>1000</v>
      </c>
      <c r="C41" s="8" t="s">
        <v>56</v>
      </c>
      <c r="D41" s="9">
        <v>753541.29</v>
      </c>
      <c r="E41" s="9">
        <v>0</v>
      </c>
      <c r="F41" s="9">
        <f t="shared" si="4"/>
        <v>753541.29</v>
      </c>
      <c r="G41" s="9">
        <v>267690.78999999998</v>
      </c>
      <c r="H41" s="9">
        <v>267690.78999999998</v>
      </c>
      <c r="I41" s="9">
        <f t="shared" si="5"/>
        <v>-267690.78999999998</v>
      </c>
    </row>
    <row r="42" spans="1:9" s="12" customFormat="1" x14ac:dyDescent="0.25">
      <c r="A42" s="4">
        <v>4</v>
      </c>
      <c r="B42" s="12">
        <v>1000</v>
      </c>
      <c r="C42" s="8" t="s">
        <v>57</v>
      </c>
      <c r="D42" s="9">
        <v>1369660.77</v>
      </c>
      <c r="E42" s="9">
        <v>0</v>
      </c>
      <c r="F42" s="9">
        <f t="shared" si="4"/>
        <v>1369660.77</v>
      </c>
      <c r="G42" s="9">
        <v>438359.92</v>
      </c>
      <c r="H42" s="9">
        <v>438359.92</v>
      </c>
      <c r="I42" s="9">
        <f t="shared" si="5"/>
        <v>-438359.92</v>
      </c>
    </row>
    <row r="43" spans="1:9" s="12" customFormat="1" x14ac:dyDescent="0.25">
      <c r="A43" s="4">
        <v>4</v>
      </c>
      <c r="B43" s="12">
        <v>1000</v>
      </c>
      <c r="C43" s="8" t="s">
        <v>58</v>
      </c>
      <c r="D43" s="9">
        <v>0</v>
      </c>
      <c r="E43" s="9">
        <v>0</v>
      </c>
      <c r="F43" s="9">
        <f t="shared" si="4"/>
        <v>0</v>
      </c>
      <c r="G43" s="9">
        <v>0</v>
      </c>
      <c r="H43" s="9">
        <v>0</v>
      </c>
      <c r="I43" s="9">
        <f t="shared" si="5"/>
        <v>0</v>
      </c>
    </row>
    <row r="44" spans="1:9" s="12" customFormat="1" x14ac:dyDescent="0.25">
      <c r="A44" s="4">
        <v>4</v>
      </c>
      <c r="B44" s="12">
        <v>1000</v>
      </c>
      <c r="C44" s="8" t="s">
        <v>59</v>
      </c>
      <c r="D44" s="9">
        <v>0</v>
      </c>
      <c r="E44" s="9">
        <v>0</v>
      </c>
      <c r="F44" s="9">
        <f t="shared" si="4"/>
        <v>0</v>
      </c>
      <c r="G44" s="9">
        <v>0</v>
      </c>
      <c r="H44" s="9">
        <v>0</v>
      </c>
      <c r="I44" s="9">
        <f t="shared" si="5"/>
        <v>0</v>
      </c>
    </row>
    <row r="45" spans="1:9" s="4" customFormat="1" x14ac:dyDescent="0.25">
      <c r="A45" s="4">
        <v>4</v>
      </c>
      <c r="B45" s="4">
        <v>2000</v>
      </c>
      <c r="C45" s="11" t="s">
        <v>80</v>
      </c>
      <c r="D45" s="10">
        <f>SUM(D46:D54)</f>
        <v>195819</v>
      </c>
      <c r="E45" s="10">
        <f>SUM(E46:E54)</f>
        <v>0</v>
      </c>
      <c r="F45" s="10">
        <f t="shared" si="4"/>
        <v>195819</v>
      </c>
      <c r="G45" s="10">
        <f>SUM(G46:G54)</f>
        <v>45446.140000000007</v>
      </c>
      <c r="H45" s="10">
        <f>SUM(H46:H54)</f>
        <v>45446.140000000007</v>
      </c>
      <c r="I45" s="10">
        <f t="shared" si="5"/>
        <v>-45446.140000000007</v>
      </c>
    </row>
    <row r="46" spans="1:9" s="12" customFormat="1" x14ac:dyDescent="0.25">
      <c r="A46" s="4">
        <v>4</v>
      </c>
      <c r="B46" s="12">
        <v>2000</v>
      </c>
      <c r="C46" s="8" t="s">
        <v>60</v>
      </c>
      <c r="D46" s="9">
        <v>65619</v>
      </c>
      <c r="E46" s="9">
        <v>0</v>
      </c>
      <c r="F46" s="9">
        <f t="shared" si="4"/>
        <v>65619</v>
      </c>
      <c r="G46" s="9">
        <v>7562.62</v>
      </c>
      <c r="H46" s="9">
        <v>7562.62</v>
      </c>
      <c r="I46" s="9">
        <f t="shared" si="5"/>
        <v>-7562.62</v>
      </c>
    </row>
    <row r="47" spans="1:9" s="12" customFormat="1" x14ac:dyDescent="0.25">
      <c r="A47" s="4">
        <v>4</v>
      </c>
      <c r="B47" s="12">
        <v>2000</v>
      </c>
      <c r="C47" s="8" t="s">
        <v>61</v>
      </c>
      <c r="D47" s="9">
        <v>55000</v>
      </c>
      <c r="E47" s="9">
        <v>0</v>
      </c>
      <c r="F47" s="9">
        <f t="shared" si="4"/>
        <v>55000</v>
      </c>
      <c r="G47" s="9">
        <v>9390.17</v>
      </c>
      <c r="H47" s="9">
        <v>9390.17</v>
      </c>
      <c r="I47" s="9">
        <f t="shared" si="5"/>
        <v>-9390.17</v>
      </c>
    </row>
    <row r="48" spans="1:9" s="12" customFormat="1" x14ac:dyDescent="0.25">
      <c r="A48" s="4">
        <v>4</v>
      </c>
      <c r="B48" s="12">
        <v>2000</v>
      </c>
      <c r="C48" s="8" t="s">
        <v>62</v>
      </c>
      <c r="D48" s="9">
        <v>0</v>
      </c>
      <c r="E48" s="9">
        <v>0</v>
      </c>
      <c r="F48" s="9">
        <f t="shared" si="4"/>
        <v>0</v>
      </c>
      <c r="G48" s="9">
        <v>0</v>
      </c>
      <c r="H48" s="9">
        <v>0</v>
      </c>
      <c r="I48" s="9">
        <f t="shared" si="5"/>
        <v>0</v>
      </c>
    </row>
    <row r="49" spans="1:9" s="12" customFormat="1" x14ac:dyDescent="0.25">
      <c r="A49" s="4">
        <v>4</v>
      </c>
      <c r="B49" s="12">
        <v>2000</v>
      </c>
      <c r="C49" s="8" t="s">
        <v>63</v>
      </c>
      <c r="D49" s="9">
        <v>0</v>
      </c>
      <c r="E49" s="9">
        <v>0</v>
      </c>
      <c r="F49" s="9">
        <f t="shared" si="4"/>
        <v>0</v>
      </c>
      <c r="G49" s="9">
        <v>0</v>
      </c>
      <c r="H49" s="9">
        <v>0</v>
      </c>
      <c r="I49" s="9">
        <f t="shared" si="5"/>
        <v>0</v>
      </c>
    </row>
    <row r="50" spans="1:9" s="12" customFormat="1" x14ac:dyDescent="0.25">
      <c r="A50" s="4">
        <v>4</v>
      </c>
      <c r="B50" s="12">
        <v>2000</v>
      </c>
      <c r="C50" s="8" t="s">
        <v>64</v>
      </c>
      <c r="D50" s="9">
        <v>1200</v>
      </c>
      <c r="E50" s="9">
        <v>0</v>
      </c>
      <c r="F50" s="9">
        <f t="shared" si="4"/>
        <v>1200</v>
      </c>
      <c r="G50" s="9">
        <v>0</v>
      </c>
      <c r="H50" s="9">
        <v>0</v>
      </c>
      <c r="I50" s="9">
        <f t="shared" si="5"/>
        <v>0</v>
      </c>
    </row>
    <row r="51" spans="1:9" s="12" customFormat="1" x14ac:dyDescent="0.25">
      <c r="A51" s="4">
        <v>4</v>
      </c>
      <c r="B51" s="12">
        <v>2000</v>
      </c>
      <c r="C51" s="8" t="s">
        <v>65</v>
      </c>
      <c r="D51" s="9">
        <v>49000</v>
      </c>
      <c r="E51" s="9">
        <v>0</v>
      </c>
      <c r="F51" s="9">
        <f t="shared" si="4"/>
        <v>49000</v>
      </c>
      <c r="G51" s="9">
        <v>16136.45</v>
      </c>
      <c r="H51" s="9">
        <v>16136.45</v>
      </c>
      <c r="I51" s="9">
        <f t="shared" si="5"/>
        <v>-16136.45</v>
      </c>
    </row>
    <row r="52" spans="1:9" s="12" customFormat="1" x14ac:dyDescent="0.25">
      <c r="A52" s="4">
        <v>4</v>
      </c>
      <c r="B52" s="12">
        <v>2000</v>
      </c>
      <c r="C52" s="8" t="s">
        <v>66</v>
      </c>
      <c r="D52" s="9">
        <v>0</v>
      </c>
      <c r="E52" s="9">
        <v>0</v>
      </c>
      <c r="F52" s="9">
        <f t="shared" si="4"/>
        <v>0</v>
      </c>
      <c r="G52" s="9">
        <v>0</v>
      </c>
      <c r="H52" s="9">
        <v>0</v>
      </c>
      <c r="I52" s="9">
        <f t="shared" si="5"/>
        <v>0</v>
      </c>
    </row>
    <row r="53" spans="1:9" s="12" customFormat="1" x14ac:dyDescent="0.25">
      <c r="A53" s="4">
        <v>4</v>
      </c>
      <c r="B53" s="12">
        <v>2000</v>
      </c>
      <c r="C53" s="8" t="s">
        <v>67</v>
      </c>
      <c r="D53" s="9">
        <v>0</v>
      </c>
      <c r="E53" s="9">
        <v>0</v>
      </c>
      <c r="F53" s="9">
        <f t="shared" si="4"/>
        <v>0</v>
      </c>
      <c r="G53" s="9">
        <v>0</v>
      </c>
      <c r="H53" s="9">
        <v>0</v>
      </c>
      <c r="I53" s="9">
        <f t="shared" si="5"/>
        <v>0</v>
      </c>
    </row>
    <row r="54" spans="1:9" s="12" customFormat="1" x14ac:dyDescent="0.25">
      <c r="A54" s="4">
        <v>4</v>
      </c>
      <c r="B54" s="12">
        <v>2000</v>
      </c>
      <c r="C54" s="8" t="s">
        <v>68</v>
      </c>
      <c r="D54" s="9">
        <v>25000</v>
      </c>
      <c r="E54" s="9">
        <v>0</v>
      </c>
      <c r="F54" s="9">
        <f t="shared" si="4"/>
        <v>25000</v>
      </c>
      <c r="G54" s="9">
        <v>12356.9</v>
      </c>
      <c r="H54" s="9">
        <v>12356.9</v>
      </c>
      <c r="I54" s="9">
        <f t="shared" si="5"/>
        <v>-12356.9</v>
      </c>
    </row>
    <row r="55" spans="1:9" s="4" customFormat="1" x14ac:dyDescent="0.25">
      <c r="A55" s="4">
        <v>4</v>
      </c>
      <c r="B55" s="4">
        <v>3000</v>
      </c>
      <c r="C55" s="11" t="s">
        <v>81</v>
      </c>
      <c r="D55" s="10">
        <f>SUM(D56:D64)</f>
        <v>1412221.08</v>
      </c>
      <c r="E55" s="10">
        <f>SUM(E56:E64)</f>
        <v>0</v>
      </c>
      <c r="F55" s="10">
        <f t="shared" si="4"/>
        <v>1412221.08</v>
      </c>
      <c r="G55" s="10">
        <f>SUM(G56:G64)</f>
        <v>446700.56999999995</v>
      </c>
      <c r="H55" s="10">
        <f>SUM(H56:H64)</f>
        <v>446700.56999999995</v>
      </c>
      <c r="I55" s="10">
        <f t="shared" si="5"/>
        <v>-446700.56999999995</v>
      </c>
    </row>
    <row r="56" spans="1:9" s="12" customFormat="1" x14ac:dyDescent="0.25">
      <c r="A56" s="4">
        <v>4</v>
      </c>
      <c r="B56" s="12">
        <v>3000</v>
      </c>
      <c r="C56" s="8" t="s">
        <v>69</v>
      </c>
      <c r="D56" s="9">
        <v>423400</v>
      </c>
      <c r="E56" s="9">
        <v>0</v>
      </c>
      <c r="F56" s="9">
        <f t="shared" si="4"/>
        <v>423400</v>
      </c>
      <c r="G56" s="9">
        <v>135060.04999999999</v>
      </c>
      <c r="H56" s="9">
        <v>135060.04999999999</v>
      </c>
      <c r="I56" s="9">
        <f t="shared" si="5"/>
        <v>-135060.04999999999</v>
      </c>
    </row>
    <row r="57" spans="1:9" s="12" customFormat="1" x14ac:dyDescent="0.25">
      <c r="A57" s="4">
        <v>4</v>
      </c>
      <c r="B57" s="12">
        <v>3000</v>
      </c>
      <c r="C57" s="8" t="s">
        <v>70</v>
      </c>
      <c r="D57" s="9">
        <v>397738.08</v>
      </c>
      <c r="E57" s="9">
        <v>0</v>
      </c>
      <c r="F57" s="9">
        <f t="shared" si="4"/>
        <v>397738.08</v>
      </c>
      <c r="G57" s="9">
        <v>187214.82</v>
      </c>
      <c r="H57" s="9">
        <v>187214.82</v>
      </c>
      <c r="I57" s="9">
        <f t="shared" si="5"/>
        <v>-187214.82</v>
      </c>
    </row>
    <row r="58" spans="1:9" s="12" customFormat="1" x14ac:dyDescent="0.25">
      <c r="A58" s="4">
        <v>4</v>
      </c>
      <c r="B58" s="12">
        <v>3000</v>
      </c>
      <c r="C58" s="8" t="s">
        <v>71</v>
      </c>
      <c r="D58" s="9">
        <v>226620</v>
      </c>
      <c r="E58" s="9">
        <v>0</v>
      </c>
      <c r="F58" s="9">
        <f t="shared" si="4"/>
        <v>226620</v>
      </c>
      <c r="G58" s="9">
        <v>5000</v>
      </c>
      <c r="H58" s="9">
        <v>5000</v>
      </c>
      <c r="I58" s="9">
        <f t="shared" si="5"/>
        <v>-5000</v>
      </c>
    </row>
    <row r="59" spans="1:9" s="12" customFormat="1" x14ac:dyDescent="0.25">
      <c r="A59" s="4">
        <v>4</v>
      </c>
      <c r="B59" s="12">
        <v>3000</v>
      </c>
      <c r="C59" s="8" t="s">
        <v>72</v>
      </c>
      <c r="D59" s="9">
        <v>43900</v>
      </c>
      <c r="E59" s="9">
        <v>0</v>
      </c>
      <c r="F59" s="9">
        <f t="shared" si="4"/>
        <v>43900</v>
      </c>
      <c r="G59" s="9">
        <v>12682.91</v>
      </c>
      <c r="H59" s="9">
        <v>12682.91</v>
      </c>
      <c r="I59" s="9">
        <f t="shared" si="5"/>
        <v>-12682.91</v>
      </c>
    </row>
    <row r="60" spans="1:9" s="12" customFormat="1" x14ac:dyDescent="0.25">
      <c r="A60" s="4">
        <v>4</v>
      </c>
      <c r="B60" s="12">
        <v>3000</v>
      </c>
      <c r="C60" s="8" t="s">
        <v>73</v>
      </c>
      <c r="D60" s="9">
        <v>115000</v>
      </c>
      <c r="E60" s="9">
        <v>0</v>
      </c>
      <c r="F60" s="9">
        <f t="shared" si="4"/>
        <v>115000</v>
      </c>
      <c r="G60" s="9">
        <v>44389.17</v>
      </c>
      <c r="H60" s="9">
        <v>44389.17</v>
      </c>
      <c r="I60" s="9">
        <f t="shared" si="5"/>
        <v>-44389.17</v>
      </c>
    </row>
    <row r="61" spans="1:9" s="12" customFormat="1" x14ac:dyDescent="0.25">
      <c r="A61" s="4">
        <v>4</v>
      </c>
      <c r="B61" s="12">
        <v>3000</v>
      </c>
      <c r="C61" s="8" t="s">
        <v>74</v>
      </c>
      <c r="D61" s="9">
        <v>2500</v>
      </c>
      <c r="E61" s="9">
        <v>0</v>
      </c>
      <c r="F61" s="9">
        <f t="shared" si="4"/>
        <v>2500</v>
      </c>
      <c r="G61" s="9">
        <v>0</v>
      </c>
      <c r="H61" s="9">
        <v>0</v>
      </c>
      <c r="I61" s="9">
        <f t="shared" si="5"/>
        <v>0</v>
      </c>
    </row>
    <row r="62" spans="1:9" s="12" customFormat="1" x14ac:dyDescent="0.25">
      <c r="A62" s="4">
        <v>4</v>
      </c>
      <c r="B62" s="12">
        <v>3000</v>
      </c>
      <c r="C62" s="8" t="s">
        <v>75</v>
      </c>
      <c r="D62" s="9">
        <v>22100</v>
      </c>
      <c r="E62" s="9">
        <v>0</v>
      </c>
      <c r="F62" s="9">
        <f t="shared" si="4"/>
        <v>22100</v>
      </c>
      <c r="G62" s="9">
        <v>1168.98</v>
      </c>
      <c r="H62" s="9">
        <v>1168.98</v>
      </c>
      <c r="I62" s="9">
        <f t="shared" si="5"/>
        <v>-1168.98</v>
      </c>
    </row>
    <row r="63" spans="1:9" s="12" customFormat="1" x14ac:dyDescent="0.25">
      <c r="A63" s="4">
        <v>4</v>
      </c>
      <c r="B63" s="12">
        <v>3000</v>
      </c>
      <c r="C63" s="8" t="s">
        <v>76</v>
      </c>
      <c r="D63" s="9">
        <v>8500</v>
      </c>
      <c r="E63" s="9">
        <v>0</v>
      </c>
      <c r="F63" s="9">
        <f t="shared" si="4"/>
        <v>8500</v>
      </c>
      <c r="G63" s="9">
        <v>5888.64</v>
      </c>
      <c r="H63" s="9">
        <v>5888.64</v>
      </c>
      <c r="I63" s="9">
        <f t="shared" si="5"/>
        <v>-5888.64</v>
      </c>
    </row>
    <row r="64" spans="1:9" s="12" customFormat="1" x14ac:dyDescent="0.25">
      <c r="A64" s="4">
        <v>4</v>
      </c>
      <c r="B64" s="12">
        <v>3000</v>
      </c>
      <c r="C64" s="8" t="s">
        <v>77</v>
      </c>
      <c r="D64" s="9">
        <v>172463</v>
      </c>
      <c r="E64" s="9">
        <v>0</v>
      </c>
      <c r="F64" s="9">
        <f t="shared" si="4"/>
        <v>172463</v>
      </c>
      <c r="G64" s="9">
        <v>55296</v>
      </c>
      <c r="H64" s="9">
        <v>55296</v>
      </c>
      <c r="I64" s="9">
        <f t="shared" si="5"/>
        <v>-55296</v>
      </c>
    </row>
    <row r="65" spans="1:9" s="4" customFormat="1" x14ac:dyDescent="0.25">
      <c r="A65" s="4">
        <v>4</v>
      </c>
      <c r="B65" s="4">
        <v>5000</v>
      </c>
      <c r="C65" s="11" t="s">
        <v>82</v>
      </c>
      <c r="D65" s="10">
        <f>SUM(D66:D68)</f>
        <v>36500</v>
      </c>
      <c r="E65" s="10">
        <f>SUM(E66:E68)</f>
        <v>0</v>
      </c>
      <c r="F65" s="10">
        <f t="shared" ref="F65:H65" si="6">SUM(F66:F68)</f>
        <v>36500</v>
      </c>
      <c r="G65" s="10">
        <f t="shared" si="6"/>
        <v>0</v>
      </c>
      <c r="H65" s="10">
        <f t="shared" si="6"/>
        <v>0</v>
      </c>
      <c r="I65" s="10">
        <f t="shared" si="5"/>
        <v>0</v>
      </c>
    </row>
    <row r="66" spans="1:9" s="12" customFormat="1" x14ac:dyDescent="0.25">
      <c r="A66" s="4">
        <v>4</v>
      </c>
      <c r="B66" s="12">
        <v>5000</v>
      </c>
      <c r="C66" s="8" t="s">
        <v>78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f t="shared" si="5"/>
        <v>0</v>
      </c>
    </row>
    <row r="67" spans="1:9" s="12" customFormat="1" x14ac:dyDescent="0.25">
      <c r="A67" s="4">
        <v>4</v>
      </c>
      <c r="B67" s="12">
        <v>5000</v>
      </c>
      <c r="C67" s="8" t="s">
        <v>83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f t="shared" si="5"/>
        <v>0</v>
      </c>
    </row>
    <row r="68" spans="1:9" s="12" customFormat="1" x14ac:dyDescent="0.25">
      <c r="A68" s="4">
        <v>4</v>
      </c>
      <c r="B68" s="12">
        <v>5000</v>
      </c>
      <c r="C68" s="8" t="s">
        <v>79</v>
      </c>
      <c r="D68" s="9">
        <v>36500</v>
      </c>
      <c r="E68" s="9">
        <v>0</v>
      </c>
      <c r="F68" s="9">
        <v>36500</v>
      </c>
      <c r="G68" s="9">
        <v>0</v>
      </c>
      <c r="H68" s="9">
        <v>0</v>
      </c>
      <c r="I68" s="9">
        <f t="shared" si="5"/>
        <v>0</v>
      </c>
    </row>
    <row r="69" spans="1:9" s="12" customFormat="1" x14ac:dyDescent="0.25">
      <c r="C69" s="8"/>
      <c r="D69" s="9">
        <f>+D37+D45+D55+D65</f>
        <v>7100000</v>
      </c>
      <c r="E69" s="9">
        <f t="shared" ref="E69:I69" si="7">+E37+E45+E55+E65</f>
        <v>0</v>
      </c>
      <c r="F69" s="9">
        <f t="shared" si="7"/>
        <v>7100000</v>
      </c>
      <c r="G69" s="9">
        <f t="shared" si="7"/>
        <v>2852348.74</v>
      </c>
      <c r="H69" s="9">
        <f t="shared" si="7"/>
        <v>2660290.2400000002</v>
      </c>
      <c r="I69" s="9">
        <f t="shared" si="7"/>
        <v>2603111.1799999997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Tabla_415468-2023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2021-01-18T21:18:04Z</dcterms:created>
  <dcterms:modified xsi:type="dcterms:W3CDTF">2024-02-23T18:41:17Z</dcterms:modified>
</cp:coreProperties>
</file>